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local_903579\Temp\5\d.velop\local edit\editing\B5E66AKG\"/>
    </mc:Choice>
  </mc:AlternateContent>
  <xr:revisionPtr revIDLastSave="0" documentId="13_ncr:1_{AA840F3A-B7D0-4A70-992E-E7D845916DF7}" xr6:coauthVersionLast="47" xr6:coauthVersionMax="47" xr10:uidLastSave="{00000000-0000-0000-0000-000000000000}"/>
  <bookViews>
    <workbookView xWindow="1080" yWindow="1080" windowWidth="38700" windowHeight="15345" xr2:uid="{00000000-000D-0000-FFFF-FFFF0000000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1" l="1"/>
  <c r="E22" i="1"/>
  <c r="E21" i="1"/>
  <c r="E15" i="1"/>
  <c r="E16" i="1"/>
  <c r="E17" i="1"/>
  <c r="E18" i="1"/>
  <c r="E19" i="1"/>
  <c r="E14" i="1"/>
  <c r="E23" i="1" l="1"/>
  <c r="E25" i="1" s="1"/>
  <c r="E26" i="1" l="1"/>
  <c r="E27" i="1" s="1"/>
</calcChain>
</file>

<file path=xl/sharedStrings.xml><?xml version="1.0" encoding="utf-8"?>
<sst xmlns="http://schemas.openxmlformats.org/spreadsheetml/2006/main" count="28" uniqueCount="22">
  <si>
    <t>Falls Skonto gewährt wird:</t>
  </si>
  <si>
    <t>Skontosatz (%):</t>
  </si>
  <si>
    <t>Skontofrist (Tage):</t>
  </si>
  <si>
    <t>Gesamtpreis Netto</t>
  </si>
  <si>
    <t>Nachlass in Euro</t>
  </si>
  <si>
    <t>19 % Mehrwertsteuer</t>
  </si>
  <si>
    <t>Gesamtpreis Brutto</t>
  </si>
  <si>
    <t>Rettungsdienstjacke Hardshell</t>
  </si>
  <si>
    <t>Rettungsdienstjacke Softshell</t>
  </si>
  <si>
    <t>Rettungsdiensthose</t>
  </si>
  <si>
    <t>Polo-Shirt</t>
  </si>
  <si>
    <t>Sweatjacke</t>
  </si>
  <si>
    <t>Abwurf</t>
  </si>
  <si>
    <t>Anlieferung</t>
  </si>
  <si>
    <t>Anfahrtspauschale je Anlieferungsstelle</t>
  </si>
  <si>
    <r>
      <rPr>
        <b/>
        <sz val="10"/>
        <color theme="1"/>
        <rFont val="Arial"/>
        <family val="2"/>
      </rPr>
      <t>Textile Vollversorgung</t>
    </r>
    <r>
      <rPr>
        <sz val="10"/>
        <color theme="1"/>
        <rFont val="Arial"/>
        <family val="2"/>
      </rPr>
      <t xml:space="preserve">
Stückpreis je Woche</t>
    </r>
  </si>
  <si>
    <t>Rettungsdienstjacke Softshell dünn</t>
  </si>
  <si>
    <t>Gesamtpreis (Jahr):</t>
  </si>
  <si>
    <t>Einzelpreis                      ohne MWSt (je Woche):</t>
  </si>
  <si>
    <t>Wäscheabwurfständer je Rettungswache</t>
  </si>
  <si>
    <t>Umlaufmenge (je Woche):</t>
  </si>
  <si>
    <r>
      <t xml:space="preserve">Die hier angegebenen Textilmengen dienen lediglich zu Kalkulationszwecken und sind </t>
    </r>
    <r>
      <rPr>
        <b/>
        <sz val="10"/>
        <color theme="1"/>
        <rFont val="Arial"/>
        <family val="2"/>
      </rPr>
      <t>nicht verbindlich</t>
    </r>
    <r>
      <rPr>
        <sz val="10"/>
        <color theme="1"/>
        <rFont val="Arial"/>
        <family val="2"/>
      </rPr>
      <t xml:space="preserve">. Alle im Leistungsverzeichnis beschriebenen
Anforderungen an die Textilien und geforderten Dienstleistungsbestandteile sind im Preis abzubilden. Die tatsächlichen Mengen werden nach der Auftragsvergabe näher definiert. 
Die Angabe des Einzelpreises für den jeweiligen Textiltyp ist die </t>
    </r>
    <r>
      <rPr>
        <b/>
        <sz val="10"/>
        <color theme="1"/>
        <rFont val="Arial"/>
        <family val="2"/>
      </rPr>
      <t>Summe für das erste Vertragsjahr</t>
    </r>
    <r>
      <rPr>
        <sz val="10"/>
        <color theme="1"/>
        <rFont val="Arial"/>
        <family val="2"/>
      </rPr>
      <t xml:space="preserve"> ebenso der Gesamtpreis.
Bei der in Spalte C angegebenen "Umlaufmenge (je Woche)" sind die zusätzlichen Mengen zur Abdeckung von Bedarfsspitzen gem. Ziffer 1.1 des Leistungsverzeichnisses bereits enthalten. 
</t>
    </r>
    <r>
      <rPr>
        <b/>
        <sz val="10"/>
        <color theme="1"/>
        <rFont val="Arial"/>
        <family val="2"/>
      </rPr>
      <t>Alle grün markierten Felder sind auszufüllen.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</si>
</sst>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7]_-;\-* #,##0.00\ [$€-407]_-;_-* &quot;-&quot;??\ [$€-407]_-;_-@_-"/>
    <numFmt numFmtId="165" formatCode="#,##0.00\ &quot;€&quot;"/>
  </numFmts>
  <fonts count="3" x14ac:knownFonts="1">
    <font>
      <sz val="10"/>
      <color theme="1"/>
      <name val="Arial"/>
      <family val="2"/>
    </font>
    <font>
      <sz val="10"/>
      <color theme="1"/>
      <name val="Arial"/>
      <family val="2"/>
    </font>
    <font>
      <b/>
      <sz val="10"/>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34">
    <xf numFmtId="0" fontId="0" fillId="0" borderId="0" xfId="0"/>
    <xf numFmtId="0" fontId="0" fillId="2" borderId="1" xfId="0" applyFill="1" applyBorder="1" applyAlignment="1">
      <alignment horizontal="center" vertical="top" wrapText="1"/>
    </xf>
    <xf numFmtId="0" fontId="0" fillId="0" borderId="1" xfId="0" applyBorder="1"/>
    <xf numFmtId="0" fontId="0" fillId="2" borderId="2" xfId="0" applyFill="1" applyBorder="1" applyAlignment="1">
      <alignment vertical="top" wrapText="1"/>
    </xf>
    <xf numFmtId="0" fontId="0" fillId="2" borderId="4" xfId="0" applyFill="1" applyBorder="1" applyAlignment="1">
      <alignment vertical="top" wrapText="1"/>
    </xf>
    <xf numFmtId="44" fontId="0" fillId="3" borderId="5" xfId="1" applyFont="1" applyFill="1" applyBorder="1" applyAlignment="1" applyProtection="1">
      <alignment vertical="top" wrapText="1"/>
      <protection locked="0"/>
    </xf>
    <xf numFmtId="0" fontId="0" fillId="2" borderId="6" xfId="0" applyFill="1" applyBorder="1" applyAlignment="1">
      <alignment vertical="top" wrapText="1"/>
    </xf>
    <xf numFmtId="44" fontId="0" fillId="3" borderId="7" xfId="1" applyFont="1" applyFill="1" applyBorder="1" applyAlignment="1" applyProtection="1">
      <alignment vertical="top" wrapText="1"/>
      <protection locked="0"/>
    </xf>
    <xf numFmtId="0" fontId="0" fillId="0" borderId="0" xfId="0" applyAlignment="1">
      <alignment vertical="top" wrapText="1"/>
    </xf>
    <xf numFmtId="164" fontId="0" fillId="2" borderId="1" xfId="0" applyNumberFormat="1" applyFill="1" applyBorder="1"/>
    <xf numFmtId="0" fontId="0" fillId="2" borderId="1" xfId="0" applyFill="1" applyBorder="1"/>
    <xf numFmtId="0" fontId="0" fillId="0" borderId="9" xfId="0" applyBorder="1"/>
    <xf numFmtId="0" fontId="0" fillId="2" borderId="9" xfId="0" applyFill="1" applyBorder="1"/>
    <xf numFmtId="164" fontId="0" fillId="2" borderId="9" xfId="0" applyNumberFormat="1" applyFill="1" applyBorder="1"/>
    <xf numFmtId="0" fontId="0" fillId="2" borderId="10" xfId="0" applyFill="1" applyBorder="1" applyAlignment="1">
      <alignment vertical="top" wrapText="1"/>
    </xf>
    <xf numFmtId="0" fontId="0" fillId="2" borderId="11" xfId="0" applyFill="1" applyBorder="1" applyAlignment="1">
      <alignment vertical="top" wrapText="1"/>
    </xf>
    <xf numFmtId="0" fontId="0" fillId="2" borderId="12" xfId="0" applyFill="1" applyBorder="1" applyAlignment="1">
      <alignment vertical="top" wrapText="1"/>
    </xf>
    <xf numFmtId="0" fontId="0" fillId="0" borderId="1" xfId="0" applyBorder="1" applyAlignment="1">
      <alignment wrapText="1"/>
    </xf>
    <xf numFmtId="0" fontId="0" fillId="4" borderId="8" xfId="0" applyFill="1" applyBorder="1"/>
    <xf numFmtId="164" fontId="0" fillId="4" borderId="8" xfId="0" applyNumberFormat="1" applyFill="1" applyBorder="1"/>
    <xf numFmtId="0" fontId="0" fillId="0" borderId="15" xfId="0" applyBorder="1"/>
    <xf numFmtId="0" fontId="0" fillId="2" borderId="15" xfId="0" applyFill="1" applyBorder="1"/>
    <xf numFmtId="164" fontId="0" fillId="2" borderId="15" xfId="0" applyNumberFormat="1" applyFill="1" applyBorder="1"/>
    <xf numFmtId="0" fontId="0" fillId="0" borderId="17" xfId="0" applyBorder="1"/>
    <xf numFmtId="0" fontId="0" fillId="2" borderId="17" xfId="0" applyFill="1" applyBorder="1"/>
    <xf numFmtId="0" fontId="2" fillId="0" borderId="16" xfId="0" applyFont="1" applyBorder="1"/>
    <xf numFmtId="164" fontId="2" fillId="2" borderId="18" xfId="0" applyNumberFormat="1" applyFont="1" applyFill="1" applyBorder="1"/>
    <xf numFmtId="0" fontId="0" fillId="2" borderId="13" xfId="0" applyFill="1" applyBorder="1" applyAlignment="1">
      <alignment horizontal="center" vertical="top" wrapText="1"/>
    </xf>
    <xf numFmtId="0" fontId="0" fillId="2" borderId="14" xfId="0" applyFill="1" applyBorder="1" applyAlignment="1">
      <alignment horizontal="center" vertical="top" wrapText="1"/>
    </xf>
    <xf numFmtId="0" fontId="0" fillId="0" borderId="0" xfId="0" applyAlignment="1">
      <alignment horizontal="center" vertical="center" wrapText="1"/>
    </xf>
    <xf numFmtId="0" fontId="0" fillId="0" borderId="0" xfId="0" applyAlignment="1">
      <alignment horizontal="center" vertical="center"/>
    </xf>
    <xf numFmtId="44" fontId="0" fillId="2" borderId="3" xfId="1" applyFont="1" applyFill="1" applyBorder="1" applyAlignment="1" applyProtection="1">
      <alignment vertical="top" wrapText="1"/>
      <protection locked="0"/>
    </xf>
    <xf numFmtId="165" fontId="0" fillId="3" borderId="1" xfId="0" applyNumberFormat="1" applyFill="1" applyBorder="1" applyProtection="1">
      <protection locked="0"/>
    </xf>
    <xf numFmtId="164" fontId="0" fillId="3" borderId="1" xfId="0" applyNumberFormat="1" applyFill="1" applyBorder="1" applyProtection="1">
      <protection locked="0"/>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36"/>
  <sheetViews>
    <sheetView tabSelected="1" workbookViewId="0">
      <selection activeCell="B33" sqref="B33"/>
    </sheetView>
  </sheetViews>
  <sheetFormatPr baseColWidth="10" defaultRowHeight="12.75" x14ac:dyDescent="0.2"/>
  <cols>
    <col min="1" max="1" width="38.7109375" bestFit="1" customWidth="1"/>
    <col min="2" max="2" width="35.140625" bestFit="1" customWidth="1"/>
    <col min="3" max="3" width="12.140625" bestFit="1" customWidth="1"/>
    <col min="4" max="4" width="22.7109375" customWidth="1"/>
    <col min="5" max="5" width="15.140625" customWidth="1"/>
  </cols>
  <sheetData>
    <row r="2" spans="1:5" x14ac:dyDescent="0.2">
      <c r="A2" s="29" t="s">
        <v>21</v>
      </c>
      <c r="B2" s="30"/>
      <c r="C2" s="30"/>
      <c r="D2" s="30"/>
      <c r="E2" s="30"/>
    </row>
    <row r="3" spans="1:5" x14ac:dyDescent="0.2">
      <c r="A3" s="30"/>
      <c r="B3" s="30"/>
      <c r="C3" s="30"/>
      <c r="D3" s="30"/>
      <c r="E3" s="30"/>
    </row>
    <row r="4" spans="1:5" x14ac:dyDescent="0.2">
      <c r="A4" s="30"/>
      <c r="B4" s="30"/>
      <c r="C4" s="30"/>
      <c r="D4" s="30"/>
      <c r="E4" s="30"/>
    </row>
    <row r="5" spans="1:5" x14ac:dyDescent="0.2">
      <c r="A5" s="30"/>
      <c r="B5" s="30"/>
      <c r="C5" s="30"/>
      <c r="D5" s="30"/>
      <c r="E5" s="30"/>
    </row>
    <row r="6" spans="1:5" x14ac:dyDescent="0.2">
      <c r="A6" s="30"/>
      <c r="B6" s="30"/>
      <c r="C6" s="30"/>
      <c r="D6" s="30"/>
      <c r="E6" s="30"/>
    </row>
    <row r="7" spans="1:5" x14ac:dyDescent="0.2">
      <c r="A7" s="30"/>
      <c r="B7" s="30"/>
      <c r="C7" s="30"/>
      <c r="D7" s="30"/>
      <c r="E7" s="30"/>
    </row>
    <row r="8" spans="1:5" x14ac:dyDescent="0.2">
      <c r="A8" s="30"/>
      <c r="B8" s="30"/>
      <c r="C8" s="30"/>
      <c r="D8" s="30"/>
      <c r="E8" s="30"/>
    </row>
    <row r="9" spans="1:5" x14ac:dyDescent="0.2">
      <c r="A9" s="30"/>
      <c r="B9" s="30"/>
      <c r="C9" s="30"/>
      <c r="D9" s="30"/>
      <c r="E9" s="30"/>
    </row>
    <row r="10" spans="1:5" x14ac:dyDescent="0.2">
      <c r="A10" s="30"/>
      <c r="B10" s="30"/>
      <c r="C10" s="30"/>
      <c r="D10" s="30"/>
      <c r="E10" s="30"/>
    </row>
    <row r="11" spans="1:5" ht="40.5" customHeight="1" x14ac:dyDescent="0.2">
      <c r="A11" s="30"/>
      <c r="B11" s="30"/>
      <c r="C11" s="30"/>
      <c r="D11" s="30"/>
      <c r="E11" s="30"/>
    </row>
    <row r="13" spans="1:5" ht="27" customHeight="1" x14ac:dyDescent="0.2">
      <c r="A13" s="27"/>
      <c r="B13" s="28"/>
      <c r="C13" s="1" t="s">
        <v>20</v>
      </c>
      <c r="D13" s="1" t="s">
        <v>18</v>
      </c>
      <c r="E13" s="1" t="s">
        <v>17</v>
      </c>
    </row>
    <row r="14" spans="1:5" ht="25.5" x14ac:dyDescent="0.2">
      <c r="A14" s="2" t="s">
        <v>7</v>
      </c>
      <c r="B14" s="17" t="s">
        <v>15</v>
      </c>
      <c r="C14" s="2">
        <v>400</v>
      </c>
      <c r="D14" s="32"/>
      <c r="E14" s="9">
        <f t="shared" ref="E14:E19" si="0">C14*D14*52</f>
        <v>0</v>
      </c>
    </row>
    <row r="15" spans="1:5" ht="25.5" x14ac:dyDescent="0.2">
      <c r="A15" s="2" t="s">
        <v>16</v>
      </c>
      <c r="B15" s="17" t="s">
        <v>15</v>
      </c>
      <c r="C15" s="2">
        <v>600</v>
      </c>
      <c r="D15" s="32"/>
      <c r="E15" s="9">
        <f t="shared" si="0"/>
        <v>0</v>
      </c>
    </row>
    <row r="16" spans="1:5" ht="25.5" x14ac:dyDescent="0.2">
      <c r="A16" s="2" t="s">
        <v>8</v>
      </c>
      <c r="B16" s="17" t="s">
        <v>15</v>
      </c>
      <c r="C16" s="2">
        <v>600</v>
      </c>
      <c r="D16" s="32"/>
      <c r="E16" s="9">
        <f t="shared" si="0"/>
        <v>0</v>
      </c>
    </row>
    <row r="17" spans="1:5" ht="25.5" x14ac:dyDescent="0.2">
      <c r="A17" s="2" t="s">
        <v>9</v>
      </c>
      <c r="B17" s="17" t="s">
        <v>15</v>
      </c>
      <c r="C17" s="2">
        <v>2100</v>
      </c>
      <c r="D17" s="32"/>
      <c r="E17" s="9">
        <f t="shared" si="0"/>
        <v>0</v>
      </c>
    </row>
    <row r="18" spans="1:5" ht="25.5" x14ac:dyDescent="0.2">
      <c r="A18" s="2" t="s">
        <v>10</v>
      </c>
      <c r="B18" s="17" t="s">
        <v>15</v>
      </c>
      <c r="C18" s="2">
        <v>2100</v>
      </c>
      <c r="D18" s="32"/>
      <c r="E18" s="9">
        <f t="shared" si="0"/>
        <v>0</v>
      </c>
    </row>
    <row r="19" spans="1:5" ht="25.5" x14ac:dyDescent="0.2">
      <c r="A19" s="2" t="s">
        <v>11</v>
      </c>
      <c r="B19" s="17" t="s">
        <v>15</v>
      </c>
      <c r="C19" s="2">
        <v>1050</v>
      </c>
      <c r="D19" s="32"/>
      <c r="E19" s="9">
        <f t="shared" si="0"/>
        <v>0</v>
      </c>
    </row>
    <row r="20" spans="1:5" x14ac:dyDescent="0.2">
      <c r="A20" s="2" t="s">
        <v>12</v>
      </c>
      <c r="B20" s="2" t="s">
        <v>19</v>
      </c>
      <c r="C20" s="2">
        <v>11</v>
      </c>
      <c r="D20" s="32"/>
      <c r="E20" s="9">
        <f>C20*D20*52</f>
        <v>0</v>
      </c>
    </row>
    <row r="21" spans="1:5" ht="15" customHeight="1" x14ac:dyDescent="0.2">
      <c r="A21" s="2" t="s">
        <v>13</v>
      </c>
      <c r="B21" s="2" t="s">
        <v>14</v>
      </c>
      <c r="C21" s="2">
        <v>11</v>
      </c>
      <c r="D21" s="32"/>
      <c r="E21" s="9">
        <f>C21*D21*52</f>
        <v>0</v>
      </c>
    </row>
    <row r="22" spans="1:5" ht="12" customHeight="1" thickBot="1" x14ac:dyDescent="0.25">
      <c r="A22" s="18"/>
      <c r="B22" s="18"/>
      <c r="C22" s="18"/>
      <c r="D22" s="18"/>
      <c r="E22" s="19">
        <f t="shared" ref="E22" si="1">C22*D22</f>
        <v>0</v>
      </c>
    </row>
    <row r="23" spans="1:5" x14ac:dyDescent="0.2">
      <c r="A23" s="11" t="s">
        <v>3</v>
      </c>
      <c r="B23" s="11"/>
      <c r="C23" s="11"/>
      <c r="D23" s="12"/>
      <c r="E23" s="13">
        <f>SUM(E14:E22)</f>
        <v>0</v>
      </c>
    </row>
    <row r="24" spans="1:5" x14ac:dyDescent="0.2">
      <c r="A24" s="2" t="s">
        <v>4</v>
      </c>
      <c r="B24" s="2"/>
      <c r="C24" s="2"/>
      <c r="D24" s="10"/>
      <c r="E24" s="33"/>
    </row>
    <row r="25" spans="1:5" x14ac:dyDescent="0.2">
      <c r="A25" s="2" t="s">
        <v>3</v>
      </c>
      <c r="B25" s="2"/>
      <c r="C25" s="2"/>
      <c r="D25" s="10"/>
      <c r="E25" s="9">
        <f>E23-E24</f>
        <v>0</v>
      </c>
    </row>
    <row r="26" spans="1:5" ht="13.5" thickBot="1" x14ac:dyDescent="0.25">
      <c r="A26" s="20" t="s">
        <v>5</v>
      </c>
      <c r="B26" s="20"/>
      <c r="C26" s="20"/>
      <c r="D26" s="21"/>
      <c r="E26" s="22">
        <f>E25*0.19</f>
        <v>0</v>
      </c>
    </row>
    <row r="27" spans="1:5" ht="13.5" thickBot="1" x14ac:dyDescent="0.25">
      <c r="A27" s="25" t="s">
        <v>6</v>
      </c>
      <c r="B27" s="23"/>
      <c r="C27" s="23"/>
      <c r="D27" s="24"/>
      <c r="E27" s="26">
        <f>E25+E26</f>
        <v>0</v>
      </c>
    </row>
    <row r="31" spans="1:5" ht="13.5" thickBot="1" x14ac:dyDescent="0.25"/>
    <row r="32" spans="1:5" x14ac:dyDescent="0.2">
      <c r="A32" s="3" t="s">
        <v>0</v>
      </c>
      <c r="B32" s="14"/>
      <c r="C32" s="31"/>
    </row>
    <row r="33" spans="1:3" x14ac:dyDescent="0.2">
      <c r="A33" s="4" t="s">
        <v>1</v>
      </c>
      <c r="B33" s="15"/>
      <c r="C33" s="5"/>
    </row>
    <row r="34" spans="1:3" ht="13.5" thickBot="1" x14ac:dyDescent="0.25">
      <c r="A34" s="6" t="s">
        <v>2</v>
      </c>
      <c r="B34" s="16"/>
      <c r="C34" s="7"/>
    </row>
    <row r="36" spans="1:3" x14ac:dyDescent="0.2">
      <c r="A36" s="8"/>
      <c r="B36" s="8"/>
    </row>
  </sheetData>
  <sheetProtection algorithmName="SHA-512" hashValue="+rZPlmB2gH9CLhAUWiheQFz3DZ1Z+u/bGf55Vw3X3D30GXnUbF3zDDK9lzxuMzPZDhqWnJJUeCfubDWRMbK8cA==" saltValue="tddRHZPI9K9FT/LvqCj6ww==" spinCount="100000" sheet="1" objects="1" scenarios="1"/>
  <mergeCells count="2">
    <mergeCell ref="A13:B13"/>
    <mergeCell ref="A2:E11"/>
  </mergeCells>
  <pageMargins left="0.7" right="0.7" top="0.78740157499999996" bottom="0.78740157499999996" header="0.3" footer="0.3"/>
  <pageSetup paperSize="9" orientation="landscape" horizont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Sintic, Leonie</dc:creator>
  <cp:lastModifiedBy>Sintic, Leonie</cp:lastModifiedBy>
  <dcterms:created xsi:type="dcterms:W3CDTF">2025-04-29T07:33:34Z</dcterms:created>
  <dcterms:modified xsi:type="dcterms:W3CDTF">2026-08-12T08:37:17Z</dcterms:modified>
</cp:coreProperties>
</file>